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605" yWindow="510" windowWidth="12045" windowHeight="874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LPP!$A$11:$H$11</definedName>
    <definedName name="_xlnm._FilterDatabase" localSheetId="1" hidden="1">PC!$B$11:$M$12</definedName>
    <definedName name="_xlnm.Print_Area" localSheetId="2">LPP!$A$1:$H$13</definedName>
    <definedName name="_xlnm.Print_Area" localSheetId="1">PC!$A$2:$N$14</definedName>
    <definedName name="_xlnm.Print_Area" localSheetId="0">TAPA!$B$2:$J$21</definedName>
  </definedNames>
  <calcPr calcId="145621"/>
</workbook>
</file>

<file path=xl/calcChain.xml><?xml version="1.0" encoding="utf-8"?>
<calcChain xmlns="http://schemas.openxmlformats.org/spreadsheetml/2006/main">
  <c r="E7" i="8" l="1"/>
  <c r="H7" i="9"/>
  <c r="F7" i="9"/>
  <c r="B4" i="6"/>
  <c r="D16" i="6"/>
  <c r="F7" i="8" s="1"/>
  <c r="A7" i="8" l="1"/>
  <c r="A2" i="8" l="1"/>
  <c r="A7" i="9"/>
  <c r="A2" i="9" l="1"/>
</calcChain>
</file>

<file path=xl/sharedStrings.xml><?xml version="1.0" encoding="utf-8"?>
<sst xmlns="http://schemas.openxmlformats.org/spreadsheetml/2006/main" count="66" uniqueCount="51">
  <si>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</si>
  <si>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</si>
  <si>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</si>
  <si>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</si>
  <si>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</si>
  <si>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</si>
  <si>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</si>
  <si>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</si>
  <si>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</si>
  <si>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</si>
  <si>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</si>
  <si>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</si>
  <si>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</si>
  <si>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</si>
  <si>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</si>
  <si>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</si>
  <si>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</si>
  <si>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</si>
  <si>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</si>
  <si>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</si>
  <si>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</si>
  <si>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</si>
  <si>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</si>
  <si>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</si>
  <si>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</si>
  <si>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</si>
  <si>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</si>
  <si>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</si>
  <si>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</si>
  <si>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</si>
  <si>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</si>
  <si>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</si>
  <si>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</si>
  <si>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</si>
  <si>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</si>
  <si>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</si>
  <si>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</si>
  <si>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</si>
  <si>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CORRELATIVO POR</t>
  </si>
  <si>
    <t>L2</t>
  </si>
  <si>
    <t>PE</t>
  </si>
  <si>
    <t>X</t>
  </si>
  <si>
    <t>CASTRO L2</t>
  </si>
  <si>
    <t>DL</t>
  </si>
  <si>
    <t>Normal</t>
  </si>
  <si>
    <t>00:30:00</t>
  </si>
  <si>
    <t>19:52:00</t>
  </si>
  <si>
    <t>José Miguel Sepúlveda Matamala</t>
  </si>
  <si>
    <t>00:10:00</t>
  </si>
  <si>
    <t>20:10:00</t>
  </si>
  <si>
    <t>00:15:00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</si>
</sst>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3" xfId="0" applyFont="1" applyFill="1" applyBorder="1" applyAlignment="1">
      <alignment horizontal="left"/>
    </xf>
    <xf numFmtId="0" fontId="0" fillId="6" borderId="3" xfId="0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5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14" fontId="0" fillId="0" borderId="3" xfId="0" applyNumberFormat="1" applyBorder="1" applyAlignment="1">
      <alignment horizontal="center"/>
    </xf>
    <xf numFmtId="0" fontId="0" fillId="0" borderId="0" xfId="0" applyFill="1"/>
    <xf numFmtId="0" fontId="3" fillId="0" borderId="3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0" fontId="0" fillId="0" borderId="3" xfId="0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0"/>
  <sheetViews>
    <sheetView tabSelected="1" zoomScale="85" zoomScaleNormal="85" workbookViewId="0">
      <selection activeCell="B1" sqref="B1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4" width="20" style="8" customWidth="1"/>
    <col min="5" max="5" width="8" style="8" customWidth="1"/>
    <col min="6" max="6" width="14.5703125" style="8" customWidth="1"/>
    <col min="7" max="7" width="23.57031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38" t="str">
        <f>+D8&amp;"_"&amp;D9&amp;"_"&amp;D10&amp;"_"&amp;D11&amp;"_"&amp;D13&amp;"_"&amp;E16&amp;"_A5_"&amp;D12&amp;"_"&amp;G16</f>
        <v>POR_X_CASTRO L2_L2_2019_1_A5_1_27</v>
      </c>
      <c r="C4" s="38"/>
      <c r="D4" s="38"/>
      <c r="E4" s="38"/>
      <c r="F4" s="38"/>
      <c r="G4" s="38"/>
      <c r="H4" s="38"/>
      <c r="I4" s="38"/>
      <c r="J4" s="38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39" t="s">
        <v>15</v>
      </c>
      <c r="C7" s="39"/>
      <c r="D7" s="40" t="s">
        <v>40</v>
      </c>
      <c r="E7" s="41"/>
      <c r="F7"/>
      <c r="G7"/>
      <c r="H7"/>
      <c r="I7"/>
      <c r="J7"/>
    </row>
    <row r="8" spans="1:10" customFormat="1" x14ac:dyDescent="0.3">
      <c r="B8" s="39" t="s">
        <v>16</v>
      </c>
      <c r="C8" s="39"/>
      <c r="D8" s="40" t="s">
        <v>19</v>
      </c>
      <c r="E8" s="41"/>
    </row>
    <row r="9" spans="1:10" customFormat="1" x14ac:dyDescent="0.3">
      <c r="B9" s="39" t="s">
        <v>9</v>
      </c>
      <c r="C9" s="39"/>
      <c r="D9" s="40" t="s">
        <v>41</v>
      </c>
      <c r="E9" s="41"/>
    </row>
    <row r="10" spans="1:10" customFormat="1" x14ac:dyDescent="0.3">
      <c r="B10" s="39" t="s">
        <v>17</v>
      </c>
      <c r="C10" s="39"/>
      <c r="D10" s="40" t="s">
        <v>42</v>
      </c>
      <c r="E10" s="41"/>
    </row>
    <row r="11" spans="1:10" x14ac:dyDescent="0.3">
      <c r="B11" s="39" t="s">
        <v>10</v>
      </c>
      <c r="C11" s="39"/>
      <c r="D11" s="34" t="s">
        <v>39</v>
      </c>
      <c r="E11" s="42"/>
    </row>
    <row r="12" spans="1:10" x14ac:dyDescent="0.3">
      <c r="B12" s="33" t="s">
        <v>21</v>
      </c>
      <c r="C12" s="33"/>
      <c r="D12" s="34">
        <v>1</v>
      </c>
      <c r="E12" s="35"/>
    </row>
    <row r="13" spans="1:10" x14ac:dyDescent="0.3">
      <c r="B13" s="33" t="s">
        <v>22</v>
      </c>
      <c r="C13" s="33"/>
      <c r="D13" s="36">
        <v>2019</v>
      </c>
      <c r="E13" s="35"/>
    </row>
    <row r="14" spans="1:10" x14ac:dyDescent="0.3">
      <c r="B14" s="9"/>
      <c r="C14" s="9"/>
    </row>
    <row r="15" spans="1:10" ht="36" customHeight="1" x14ac:dyDescent="0.3">
      <c r="B15" s="12" t="s">
        <v>8</v>
      </c>
      <c r="C15" s="14" t="s">
        <v>23</v>
      </c>
      <c r="D15" s="14" t="s">
        <v>24</v>
      </c>
      <c r="E15" s="43" t="s">
        <v>25</v>
      </c>
      <c r="F15" s="44"/>
      <c r="G15" s="12" t="s">
        <v>38</v>
      </c>
    </row>
    <row r="16" spans="1:10" x14ac:dyDescent="0.3">
      <c r="A16" s="23"/>
      <c r="B16" s="13" t="s">
        <v>44</v>
      </c>
      <c r="C16" s="25">
        <v>43787</v>
      </c>
      <c r="D16" s="25">
        <f>+C16</f>
        <v>43787</v>
      </c>
      <c r="E16" s="37">
        <v>1</v>
      </c>
      <c r="F16" s="37"/>
      <c r="G16" s="24">
        <v>27</v>
      </c>
    </row>
    <row r="19" spans="2:6" x14ac:dyDescent="0.3">
      <c r="B19" s="10" t="s">
        <v>12</v>
      </c>
      <c r="C19" s="32" t="s">
        <v>47</v>
      </c>
      <c r="D19" s="32"/>
      <c r="E19" s="32"/>
      <c r="F19" s="32"/>
    </row>
    <row r="20" spans="2:6" x14ac:dyDescent="0.3">
      <c r="B20" s="10" t="s">
        <v>14</v>
      </c>
      <c r="C20" s="32"/>
      <c r="D20" s="32"/>
      <c r="E20" s="32"/>
      <c r="F20" s="32"/>
    </row>
  </sheetData>
  <mergeCells count="19">
    <mergeCell ref="B10:C10"/>
    <mergeCell ref="D10:E10"/>
    <mergeCell ref="B11:C11"/>
    <mergeCell ref="D11:E11"/>
    <mergeCell ref="E15:F15"/>
    <mergeCell ref="B4:J4"/>
    <mergeCell ref="B8:C8"/>
    <mergeCell ref="D8:E8"/>
    <mergeCell ref="B9:C9"/>
    <mergeCell ref="D9:E9"/>
    <mergeCell ref="B7:C7"/>
    <mergeCell ref="D7:E7"/>
    <mergeCell ref="C20:F20"/>
    <mergeCell ref="B12:C12"/>
    <mergeCell ref="D12:E12"/>
    <mergeCell ref="B13:C13"/>
    <mergeCell ref="D13:E13"/>
    <mergeCell ref="C19:F19"/>
    <mergeCell ref="E16:F16"/>
  </mergeCells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zoomScale="90" zoomScaleNormal="90" workbookViewId="0">
      <selection activeCell="E32" sqref="E32"/>
    </sheetView>
  </sheetViews>
  <sheetFormatPr baseColWidth="10" defaultColWidth="20.42578125" defaultRowHeight="14.25" customHeight="1" x14ac:dyDescent="0.2"/>
  <cols>
    <col min="1" max="1" width="3.28515625" style="15" bestFit="1" customWidth="1"/>
    <col min="2" max="2" width="3.7109375" style="15" bestFit="1" customWidth="1"/>
    <col min="3" max="3" width="3.28515625" style="15" bestFit="1" customWidth="1"/>
    <col min="4" max="4" width="5.7109375" style="15" bestFit="1" customWidth="1"/>
    <col min="5" max="6" width="9.140625" style="15" bestFit="1" customWidth="1"/>
    <col min="7" max="7" width="8.7109375" style="15" bestFit="1" customWidth="1"/>
    <col min="8" max="10" width="3.28515625" style="15" bestFit="1" customWidth="1"/>
    <col min="11" max="11" width="3.5703125" style="15" bestFit="1" customWidth="1"/>
    <col min="12" max="12" width="3.28515625" style="15" bestFit="1" customWidth="1"/>
    <col min="13" max="13" width="25.85546875" style="16" bestFit="1" customWidth="1"/>
    <col min="14" max="16384" width="20.42578125" style="15"/>
  </cols>
  <sheetData>
    <row r="1" spans="1:14" ht="11.25" x14ac:dyDescent="0.2"/>
    <row r="2" spans="1:14" ht="16.5" x14ac:dyDescent="0.2">
      <c r="A2" s="50" t="str">
        <f>"PUNTOS DE CONTROL DE LA UNIDAD DE NEGOCIO ("&amp;A7&amp;" - "&amp;C7&amp;")"</f>
        <v>PUNTOS DE CONTROL DE LA UNIDAD DE NEGOCIO (L2 - Normal)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4" ht="11.25" x14ac:dyDescent="0.2"/>
    <row r="4" spans="1:14" s="17" customFormat="1" ht="15" x14ac:dyDescent="0.25">
      <c r="A4" s="17" t="s">
        <v>20</v>
      </c>
    </row>
    <row r="5" spans="1:14" ht="11.25" x14ac:dyDescent="0.2"/>
    <row r="6" spans="1:14" ht="15" x14ac:dyDescent="0.25">
      <c r="A6" s="51" t="s">
        <v>2</v>
      </c>
      <c r="B6" s="52"/>
      <c r="C6" s="53" t="s">
        <v>18</v>
      </c>
      <c r="D6" s="53"/>
      <c r="E6" s="53"/>
      <c r="F6" s="54" t="s">
        <v>23</v>
      </c>
      <c r="G6" s="54" t="s">
        <v>13</v>
      </c>
      <c r="H6" s="53" t="s">
        <v>24</v>
      </c>
      <c r="I6" s="53"/>
      <c r="J6" s="53"/>
      <c r="K6" s="53"/>
      <c r="L6" s="53"/>
    </row>
    <row r="7" spans="1:14" ht="15" x14ac:dyDescent="0.25">
      <c r="A7" s="45" t="str">
        <f>+TAPA!D11</f>
        <v>L2</v>
      </c>
      <c r="B7" s="46"/>
      <c r="C7" s="47" t="s">
        <v>44</v>
      </c>
      <c r="D7" s="47"/>
      <c r="E7" s="47"/>
      <c r="F7" s="48">
        <f>+TAPA!C16</f>
        <v>43787</v>
      </c>
      <c r="G7" s="49"/>
      <c r="H7" s="48">
        <f>+TAPA!D16</f>
        <v>43787</v>
      </c>
      <c r="I7" s="49"/>
      <c r="J7" s="49"/>
      <c r="K7" s="49"/>
      <c r="L7" s="49"/>
    </row>
    <row r="8" spans="1:14" ht="11.25" x14ac:dyDescent="0.2"/>
    <row r="9" spans="1:14" s="17" customFormat="1" ht="15" x14ac:dyDescent="0.25">
      <c r="A9" s="17" t="s">
        <v>26</v>
      </c>
    </row>
    <row r="10" spans="1:14" ht="14.25" customHeight="1" x14ac:dyDescent="0.2">
      <c r="L10" s="16"/>
      <c r="M10" s="15"/>
    </row>
    <row r="11" spans="1:14" s="21" customFormat="1" ht="99.75" customHeight="1" x14ac:dyDescent="0.2">
      <c r="A11" s="18" t="s">
        <v>27</v>
      </c>
      <c r="B11" s="19" t="s">
        <v>0</v>
      </c>
      <c r="C11" s="19" t="s">
        <v>1</v>
      </c>
      <c r="D11" s="19" t="s">
        <v>28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33</v>
      </c>
      <c r="J11" s="19" t="s">
        <v>34</v>
      </c>
      <c r="K11" s="19" t="s">
        <v>35</v>
      </c>
      <c r="L11" s="19" t="s">
        <v>36</v>
      </c>
      <c r="M11" s="20" t="s">
        <v>37</v>
      </c>
    </row>
    <row r="12" spans="1:14" ht="14.25" customHeight="1" x14ac:dyDescent="0.3">
      <c r="A12" s="26"/>
      <c r="B12" s="26"/>
      <c r="C12" s="26"/>
      <c r="D12" s="26"/>
      <c r="E12" s="27"/>
      <c r="F12" s="27"/>
      <c r="G12" s="28"/>
      <c r="H12" s="27"/>
      <c r="I12" s="27"/>
      <c r="J12" s="27"/>
      <c r="K12" s="27"/>
      <c r="L12" s="27"/>
      <c r="M12" s="29"/>
      <c r="N12" s="31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paperSize="14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="85" zoomScaleNormal="85" workbookViewId="0">
      <selection activeCell="G25" sqref="G25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7.140625" style="1" bestFit="1" customWidth="1"/>
    <col min="4" max="4" width="15.140625" style="1" bestFit="1" customWidth="1"/>
    <col min="5" max="5" width="15.28515625" style="1" bestFit="1" customWidth="1"/>
    <col min="6" max="6" width="13.5703125" style="1" bestFit="1" customWidth="1"/>
    <col min="7" max="7" width="16.140625" style="1" bestFit="1" customWidth="1"/>
    <col min="8" max="8" width="9.855468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7" t="str">
        <f>"HORAS DE PASADA PROGRAMADA DE LA UNIDAD DE NEGOCIO ("&amp;A7&amp;" - "&amp;C7&amp;")"</f>
        <v>HORAS DE PASADA PROGRAMADA DE LA UNIDAD DE NEGOCIO (L2 - Normal)</v>
      </c>
      <c r="B2" s="57"/>
      <c r="C2" s="57"/>
      <c r="D2" s="57"/>
      <c r="E2" s="57"/>
      <c r="F2" s="57"/>
      <c r="G2" s="57"/>
      <c r="H2" s="57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5" t="s">
        <v>2</v>
      </c>
      <c r="B6" s="56"/>
      <c r="C6" s="55" t="s">
        <v>18</v>
      </c>
      <c r="D6" s="56"/>
      <c r="E6" s="11" t="s">
        <v>11</v>
      </c>
      <c r="F6" s="11" t="s">
        <v>13</v>
      </c>
      <c r="G6"/>
      <c r="H6"/>
    </row>
    <row r="7" spans="1:8" x14ac:dyDescent="0.25">
      <c r="A7" s="45" t="str">
        <f>+TAPA!D11</f>
        <v>L2</v>
      </c>
      <c r="B7" s="46"/>
      <c r="C7" s="45" t="s">
        <v>44</v>
      </c>
      <c r="D7" s="46"/>
      <c r="E7" s="22">
        <f>+TAPA!C16</f>
        <v>43787</v>
      </c>
      <c r="F7" s="22">
        <f>+TAPA!D16</f>
        <v>43787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x14ac:dyDescent="0.25">
      <c r="A9"/>
      <c r="B9"/>
      <c r="C9"/>
      <c r="D9"/>
      <c r="E9"/>
      <c r="F9"/>
      <c r="G9"/>
      <c r="H9"/>
    </row>
    <row r="10" spans="1:8" s="4" customForma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0" t="s">
        <v>39</v>
      </c>
      <c r="B12" s="30">
        <v>2</v>
      </c>
      <c r="C12" s="30">
        <v>0</v>
      </c>
      <c r="D12" s="30">
        <v>1</v>
      </c>
      <c r="E12" s="30" t="s">
        <v>48</v>
      </c>
      <c r="F12" s="30" t="s">
        <v>49</v>
      </c>
      <c r="G12" s="30" t="s">
        <v>50</v>
      </c>
      <c r="H12" s="30" t="s">
        <v>43</v>
      </c>
    </row>
    <row r="13" spans="1:8" x14ac:dyDescent="0.25">
      <c r="A13" s="30" t="s">
        <v>39</v>
      </c>
      <c r="B13" s="30">
        <v>4</v>
      </c>
      <c r="C13" s="30">
        <v>0</v>
      </c>
      <c r="D13" s="30">
        <v>1</v>
      </c>
      <c r="E13" s="30" t="s">
        <v>45</v>
      </c>
      <c r="F13" s="30" t="s">
        <v>46</v>
      </c>
      <c r="G13" s="30" t="s">
        <v>45</v>
      </c>
      <c r="H13" s="30" t="s">
        <v>43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Jose  Sepulveda</cp:lastModifiedBy>
  <cp:lastPrinted>2019-06-28T14:57:54Z</cp:lastPrinted>
  <dcterms:created xsi:type="dcterms:W3CDTF">2016-02-04T18:46:24Z</dcterms:created>
  <dcterms:modified xsi:type="dcterms:W3CDTF">2019-11-27T15:33:16Z</dcterms:modified>
</cp:coreProperties>
</file>